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绩效自评情况汇总表" sheetId="1" r:id="rId1"/>
  </sheets>
  <calcPr calcId="144525"/>
</workbook>
</file>

<file path=xl/comments1.xml><?xml version="1.0" encoding="utf-8"?>
<comments xmlns="http://schemas.openxmlformats.org/spreadsheetml/2006/main">
  <authors>
    <author>HW</author>
  </authors>
  <commentList>
    <comment ref="E2" authorId="0">
      <text>
        <r>
          <rPr>
            <sz val="9"/>
            <rFont val="宋体"/>
            <charset val="134"/>
          </rPr>
          <t>此金额为“全年预算数”</t>
        </r>
      </text>
    </comment>
  </commentList>
</comments>
</file>

<file path=xl/sharedStrings.xml><?xml version="1.0" encoding="utf-8"?>
<sst xmlns="http://schemas.openxmlformats.org/spreadsheetml/2006/main" count="91" uniqueCount="31">
  <si>
    <t>2023年绩效自评情况汇总表</t>
  </si>
  <si>
    <t>序号</t>
  </si>
  <si>
    <t>主管部门</t>
  </si>
  <si>
    <t>单位编码及名称</t>
  </si>
  <si>
    <t>项目编码及名称</t>
  </si>
  <si>
    <t>金额（万元）</t>
  </si>
  <si>
    <t>得分</t>
  </si>
  <si>
    <t>结论</t>
  </si>
  <si>
    <t>邀请人大代表（政协委员）人次</t>
  </si>
  <si>
    <t>人大代表（政协委员）意见</t>
  </si>
  <si>
    <t>人大代表（政协委员）意见采纳情况</t>
  </si>
  <si>
    <t>备注</t>
  </si>
  <si>
    <t>174-北京市科学技术协会</t>
  </si>
  <si>
    <t>174001-北京市科学技术协会(本级)</t>
  </si>
  <si>
    <t>11000022T000000459218-基层科普行动计划中央专项</t>
  </si>
  <si>
    <t>无</t>
  </si>
  <si>
    <t>——</t>
  </si>
  <si>
    <t>年初批复</t>
  </si>
  <si>
    <t>11000022T000000459251-北京市全民科学素质行动</t>
  </si>
  <si>
    <t>11000022T000000459261-高水平学术交流主平台</t>
  </si>
  <si>
    <t>11000022T000000459336-高质量服务科技创新</t>
  </si>
  <si>
    <t>11000022T000000459346-新时代科技人才工作</t>
  </si>
  <si>
    <t>11000022T000000459348-科技类专业智库群建设</t>
  </si>
  <si>
    <t>11000022T000000459384-科学决策服务</t>
  </si>
  <si>
    <t>11000022T000000459397-市科协宣传工作</t>
  </si>
  <si>
    <t>11000022T000000459413-2022年科技人才举荐培养服务</t>
  </si>
  <si>
    <t>11000022Y000000459423-机关自身建设综合管理经费</t>
  </si>
  <si>
    <t>11000022Y000000459428-市科协信息系统基础和安全运维</t>
  </si>
  <si>
    <t>11000022Y000000459482-北京市科协十大专项</t>
  </si>
  <si>
    <t>11000022Y000000493649-OA系统升级改造</t>
  </si>
  <si>
    <t>备注：1.根据得分情况“90（含）-100分结论为优、80（含）-90分结论为良、60（含）-80分结论为中、60分以下结论为差”；
      2.邀请人大代表人次口径：某一项目邀请1位人大代表算1人次；
      3.根据导入规则填写数据。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</si>
</sst>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0000_);[Red]\(0.000000\)"/>
    <numFmt numFmtId="179" formatCode="0.00_);[Red]\(0.00\)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name val="黑体"/>
      <charset val="134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78" fontId="4" fillId="0" borderId="1" xfId="0" applyNumberFormat="1" applyFont="1" applyBorder="1" applyAlignment="1">
      <alignment horizontal="center" vertical="center"/>
    </xf>
    <xf numFmtId="17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pane xSplit="4" ySplit="2" topLeftCell="E3" activePane="bottomRight" state="frozen"/>
      <selection/>
      <selection pane="topRight"/>
      <selection pane="bottomLeft"/>
      <selection pane="bottomRight" activeCell="D20" sqref="D20"/>
    </sheetView>
  </sheetViews>
  <sheetFormatPr defaultColWidth="9" defaultRowHeight="13.5"/>
  <cols>
    <col min="1" max="1" width="8.63333333333333" style="1" customWidth="1"/>
    <col min="2" max="2" width="23.6333333333333" customWidth="1"/>
    <col min="3" max="3" width="36.45" style="2" customWidth="1"/>
    <col min="4" max="4" width="46.45" customWidth="1"/>
    <col min="5" max="5" width="14.0916666666667" style="3" customWidth="1"/>
    <col min="6" max="6" width="8.90833333333333" style="1" customWidth="1"/>
    <col min="7" max="7" width="11" style="1" customWidth="1"/>
    <col min="8" max="8" width="17.8166666666667" customWidth="1"/>
    <col min="9" max="9" width="16.0916666666667" customWidth="1"/>
    <col min="10" max="10" width="16.8166666666667" customWidth="1"/>
    <col min="11" max="11" width="13" customWidth="1"/>
  </cols>
  <sheetData>
    <row r="1" ht="36" customHeight="1" spans="1:11">
      <c r="A1" s="4" t="s">
        <v>0</v>
      </c>
      <c r="B1" s="5"/>
      <c r="C1" s="6"/>
      <c r="D1" s="5"/>
      <c r="E1" s="7"/>
      <c r="F1" s="8"/>
      <c r="G1" s="8"/>
      <c r="H1" s="5"/>
      <c r="I1" s="5"/>
      <c r="J1" s="5"/>
      <c r="K1" s="5"/>
    </row>
    <row r="2" ht="37.25" customHeight="1" spans="1:11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1" t="s">
        <v>6</v>
      </c>
      <c r="G2" s="9" t="s">
        <v>7</v>
      </c>
      <c r="H2" s="12" t="s">
        <v>8</v>
      </c>
      <c r="I2" s="12" t="s">
        <v>9</v>
      </c>
      <c r="J2" s="12" t="s">
        <v>10</v>
      </c>
      <c r="K2" s="9" t="s">
        <v>11</v>
      </c>
    </row>
    <row r="3" ht="30" customHeight="1" spans="1:11">
      <c r="A3" s="13">
        <v>1</v>
      </c>
      <c r="B3" s="14" t="s">
        <v>12</v>
      </c>
      <c r="C3" s="15" t="s">
        <v>13</v>
      </c>
      <c r="D3" s="16" t="s">
        <v>14</v>
      </c>
      <c r="E3" s="17">
        <v>240</v>
      </c>
      <c r="F3" s="18">
        <v>87.5641666666667</v>
      </c>
      <c r="G3" s="13" t="str">
        <f>IF(F3&gt;=90,"优",IF(F3&gt;=80,"良",IF(F3&gt;=60,"中","差")))</f>
        <v>良</v>
      </c>
      <c r="H3" s="13">
        <v>0</v>
      </c>
      <c r="I3" s="13" t="s">
        <v>15</v>
      </c>
      <c r="J3" s="13" t="s">
        <v>16</v>
      </c>
      <c r="K3" s="23" t="s">
        <v>17</v>
      </c>
    </row>
    <row r="4" ht="25" customHeight="1" spans="1:11">
      <c r="A4" s="13">
        <v>2</v>
      </c>
      <c r="B4" s="14" t="s">
        <v>12</v>
      </c>
      <c r="C4" s="15" t="s">
        <v>13</v>
      </c>
      <c r="D4" s="16" t="s">
        <v>18</v>
      </c>
      <c r="E4" s="17">
        <v>869.63</v>
      </c>
      <c r="F4" s="18">
        <v>86.73</v>
      </c>
      <c r="G4" s="13" t="str">
        <f>IF(F4&gt;=90,"优",IF(F4&gt;=80,"良",IF(F4&gt;=60,"中","差")))</f>
        <v>良</v>
      </c>
      <c r="H4" s="13">
        <v>0</v>
      </c>
      <c r="I4" s="13" t="s">
        <v>15</v>
      </c>
      <c r="J4" s="13" t="s">
        <v>16</v>
      </c>
      <c r="K4" s="23" t="s">
        <v>17</v>
      </c>
    </row>
    <row r="5" ht="25" customHeight="1" spans="1:11">
      <c r="A5" s="13">
        <v>3</v>
      </c>
      <c r="B5" s="14" t="s">
        <v>12</v>
      </c>
      <c r="C5" s="15" t="s">
        <v>13</v>
      </c>
      <c r="D5" s="16" t="s">
        <v>19</v>
      </c>
      <c r="E5" s="17">
        <v>742.2</v>
      </c>
      <c r="F5" s="18">
        <v>90.1</v>
      </c>
      <c r="G5" s="13" t="str">
        <f t="shared" ref="G5:G36" si="0">IF(F5&gt;=90,"优",IF(F5&gt;=80,"良",IF(F5&gt;=60,"中","差")))</f>
        <v>优</v>
      </c>
      <c r="H5" s="13">
        <v>0</v>
      </c>
      <c r="I5" s="13" t="s">
        <v>15</v>
      </c>
      <c r="J5" s="13" t="s">
        <v>16</v>
      </c>
      <c r="K5" s="23" t="s">
        <v>17</v>
      </c>
    </row>
    <row r="6" ht="25" customHeight="1" spans="1:11">
      <c r="A6" s="13">
        <v>4</v>
      </c>
      <c r="B6" s="14" t="s">
        <v>12</v>
      </c>
      <c r="C6" s="15" t="s">
        <v>13</v>
      </c>
      <c r="D6" s="16" t="s">
        <v>20</v>
      </c>
      <c r="E6" s="17">
        <v>477.84</v>
      </c>
      <c r="F6" s="18">
        <v>90.2081449857693</v>
      </c>
      <c r="G6" s="13" t="str">
        <f t="shared" si="0"/>
        <v>优</v>
      </c>
      <c r="H6" s="13">
        <v>0</v>
      </c>
      <c r="I6" s="13" t="s">
        <v>15</v>
      </c>
      <c r="J6" s="13" t="s">
        <v>16</v>
      </c>
      <c r="K6" s="23" t="s">
        <v>17</v>
      </c>
    </row>
    <row r="7" ht="25" customHeight="1" spans="1:11">
      <c r="A7" s="13">
        <v>5</v>
      </c>
      <c r="B7" s="14" t="s">
        <v>12</v>
      </c>
      <c r="C7" s="15" t="s">
        <v>13</v>
      </c>
      <c r="D7" s="16" t="s">
        <v>21</v>
      </c>
      <c r="E7" s="17">
        <v>829.22</v>
      </c>
      <c r="F7" s="18">
        <v>90</v>
      </c>
      <c r="G7" s="13" t="str">
        <f t="shared" si="0"/>
        <v>优</v>
      </c>
      <c r="H7" s="13">
        <v>0</v>
      </c>
      <c r="I7" s="13" t="s">
        <v>15</v>
      </c>
      <c r="J7" s="13" t="s">
        <v>16</v>
      </c>
      <c r="K7" s="23" t="s">
        <v>17</v>
      </c>
    </row>
    <row r="8" ht="25" customHeight="1" spans="1:11">
      <c r="A8" s="13">
        <v>6</v>
      </c>
      <c r="B8" s="14" t="s">
        <v>12</v>
      </c>
      <c r="C8" s="15" t="s">
        <v>13</v>
      </c>
      <c r="D8" s="16" t="s">
        <v>22</v>
      </c>
      <c r="E8" s="17">
        <v>455.75</v>
      </c>
      <c r="F8" s="18">
        <v>94</v>
      </c>
      <c r="G8" s="13" t="str">
        <f t="shared" si="0"/>
        <v>优</v>
      </c>
      <c r="H8" s="13">
        <v>0</v>
      </c>
      <c r="I8" s="13" t="s">
        <v>15</v>
      </c>
      <c r="J8" s="13" t="s">
        <v>16</v>
      </c>
      <c r="K8" s="23" t="s">
        <v>17</v>
      </c>
    </row>
    <row r="9" ht="25" customHeight="1" spans="1:11">
      <c r="A9" s="13">
        <v>7</v>
      </c>
      <c r="B9" s="14" t="s">
        <v>12</v>
      </c>
      <c r="C9" s="15" t="s">
        <v>13</v>
      </c>
      <c r="D9" s="16" t="s">
        <v>23</v>
      </c>
      <c r="E9" s="17">
        <v>403.58</v>
      </c>
      <c r="F9" s="18">
        <v>93.9</v>
      </c>
      <c r="G9" s="13" t="str">
        <f t="shared" si="0"/>
        <v>优</v>
      </c>
      <c r="H9" s="13">
        <v>0</v>
      </c>
      <c r="I9" s="13" t="s">
        <v>15</v>
      </c>
      <c r="J9" s="13" t="s">
        <v>16</v>
      </c>
      <c r="K9" s="23" t="s">
        <v>17</v>
      </c>
    </row>
    <row r="10" ht="25" customHeight="1" spans="1:11">
      <c r="A10" s="13">
        <v>8</v>
      </c>
      <c r="B10" s="14" t="s">
        <v>12</v>
      </c>
      <c r="C10" s="15" t="s">
        <v>13</v>
      </c>
      <c r="D10" s="16" t="s">
        <v>24</v>
      </c>
      <c r="E10" s="17">
        <v>934.74</v>
      </c>
      <c r="F10" s="18">
        <v>93.95</v>
      </c>
      <c r="G10" s="13" t="str">
        <f t="shared" si="0"/>
        <v>优</v>
      </c>
      <c r="H10" s="13">
        <v>0</v>
      </c>
      <c r="I10" s="13" t="s">
        <v>15</v>
      </c>
      <c r="J10" s="13" t="s">
        <v>16</v>
      </c>
      <c r="K10" s="23" t="s">
        <v>17</v>
      </c>
    </row>
    <row r="11" ht="34.25" customHeight="1" spans="1:11">
      <c r="A11" s="13">
        <v>9</v>
      </c>
      <c r="B11" s="14" t="s">
        <v>12</v>
      </c>
      <c r="C11" s="15" t="s">
        <v>13</v>
      </c>
      <c r="D11" s="16" t="s">
        <v>25</v>
      </c>
      <c r="E11" s="17">
        <v>153.72</v>
      </c>
      <c r="F11" s="18">
        <v>91.49</v>
      </c>
      <c r="G11" s="13" t="str">
        <f t="shared" si="0"/>
        <v>优</v>
      </c>
      <c r="H11" s="13">
        <v>0</v>
      </c>
      <c r="I11" s="13" t="s">
        <v>15</v>
      </c>
      <c r="J11" s="13" t="s">
        <v>16</v>
      </c>
      <c r="K11" s="23" t="s">
        <v>17</v>
      </c>
    </row>
    <row r="12" ht="29.4" customHeight="1" spans="1:11">
      <c r="A12" s="13">
        <v>10</v>
      </c>
      <c r="B12" s="14" t="s">
        <v>12</v>
      </c>
      <c r="C12" s="15" t="s">
        <v>13</v>
      </c>
      <c r="D12" s="16" t="s">
        <v>26</v>
      </c>
      <c r="E12" s="17">
        <v>341</v>
      </c>
      <c r="F12" s="18">
        <v>89.17</v>
      </c>
      <c r="G12" s="13" t="str">
        <f t="shared" si="0"/>
        <v>良</v>
      </c>
      <c r="H12" s="13">
        <v>0</v>
      </c>
      <c r="I12" s="13" t="s">
        <v>15</v>
      </c>
      <c r="J12" s="13" t="s">
        <v>16</v>
      </c>
      <c r="K12" s="23" t="s">
        <v>17</v>
      </c>
    </row>
    <row r="13" ht="29.4" customHeight="1" spans="1:11">
      <c r="A13" s="13">
        <v>11</v>
      </c>
      <c r="B13" s="14" t="s">
        <v>12</v>
      </c>
      <c r="C13" s="15" t="s">
        <v>13</v>
      </c>
      <c r="D13" s="19" t="s">
        <v>27</v>
      </c>
      <c r="E13" s="17">
        <v>1075.17</v>
      </c>
      <c r="F13" s="18">
        <v>92.9770268887711</v>
      </c>
      <c r="G13" s="13" t="str">
        <f t="shared" si="0"/>
        <v>优</v>
      </c>
      <c r="H13" s="13">
        <v>0</v>
      </c>
      <c r="I13" s="13" t="s">
        <v>15</v>
      </c>
      <c r="J13" s="13" t="s">
        <v>16</v>
      </c>
      <c r="K13" s="23" t="s">
        <v>17</v>
      </c>
    </row>
    <row r="14" ht="25" customHeight="1" spans="1:11">
      <c r="A14" s="13">
        <v>12</v>
      </c>
      <c r="B14" s="14" t="s">
        <v>12</v>
      </c>
      <c r="C14" s="15" t="s">
        <v>13</v>
      </c>
      <c r="D14" s="16" t="s">
        <v>28</v>
      </c>
      <c r="E14" s="17">
        <v>358.8</v>
      </c>
      <c r="F14" s="18">
        <v>92.61</v>
      </c>
      <c r="G14" s="13" t="str">
        <f t="shared" si="0"/>
        <v>优</v>
      </c>
      <c r="H14" s="13">
        <v>0</v>
      </c>
      <c r="I14" s="13" t="s">
        <v>15</v>
      </c>
      <c r="J14" s="13" t="s">
        <v>16</v>
      </c>
      <c r="K14" s="23" t="s">
        <v>17</v>
      </c>
    </row>
    <row r="15" ht="25" customHeight="1" spans="1:11">
      <c r="A15" s="13">
        <v>13</v>
      </c>
      <c r="B15" s="14" t="s">
        <v>12</v>
      </c>
      <c r="C15" s="15" t="s">
        <v>13</v>
      </c>
      <c r="D15" s="16" t="s">
        <v>29</v>
      </c>
      <c r="E15" s="17">
        <v>141.69</v>
      </c>
      <c r="F15" s="18">
        <v>95</v>
      </c>
      <c r="G15" s="13" t="str">
        <f t="shared" si="0"/>
        <v>优</v>
      </c>
      <c r="H15" s="13">
        <v>0</v>
      </c>
      <c r="I15" s="13" t="s">
        <v>15</v>
      </c>
      <c r="J15" s="13" t="s">
        <v>16</v>
      </c>
      <c r="K15" s="23" t="s">
        <v>17</v>
      </c>
    </row>
    <row r="16" ht="54" customHeight="1" spans="1:11">
      <c r="A16" s="20" t="s">
        <v>30</v>
      </c>
      <c r="B16" s="21"/>
      <c r="C16" s="21"/>
      <c r="D16" s="21"/>
      <c r="E16" s="22"/>
      <c r="F16" s="21"/>
      <c r="G16" s="21"/>
      <c r="H16" s="21"/>
      <c r="I16" s="21"/>
      <c r="J16" s="21"/>
      <c r="K16" s="21"/>
    </row>
  </sheetData>
  <mergeCells count="1">
    <mergeCell ref="A16:K16"/>
  </mergeCells>
  <pageMargins left="0.708333333333333" right="0.314583333333333" top="0.826388888888889" bottom="0.472222222222222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2023-04-19T17:19:00Z</dcterms:created>
  <dcterms:modified xsi:type="dcterms:W3CDTF">2023-06-07T07:56:03Z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C50E62910D23484F867A7057B929DAFE_13</vt:lpwstr>
  </property>
</Properties>
</file>